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30" windowWidth="28710" windowHeight="14130"/>
  </bookViews>
  <sheets>
    <sheet name="Свод " sheetId="6" r:id="rId1"/>
  </sheets>
  <externalReferences>
    <externalReference r:id="rId2"/>
  </externalReferences>
  <definedNames>
    <definedName name="_xlnm._FilterDatabase" localSheetId="0" hidden="1">'Свод '!$A$18:$L$18</definedName>
    <definedName name="_xlnm.Print_Titles" localSheetId="0">'Свод '!$18:$18</definedName>
    <definedName name="_xlnm.Print_Area" localSheetId="0">'Свод '!$A$1:$L$81</definedName>
  </definedNames>
  <calcPr calcId="145621"/>
</workbook>
</file>

<file path=xl/calcChain.xml><?xml version="1.0" encoding="utf-8"?>
<calcChain xmlns="http://schemas.openxmlformats.org/spreadsheetml/2006/main">
  <c r="J21" i="6" l="1"/>
  <c r="I21" i="6"/>
  <c r="A84" i="6" l="1"/>
  <c r="M66" i="6"/>
  <c r="E79" i="6" l="1"/>
  <c r="F79" i="6"/>
  <c r="G79" i="6"/>
  <c r="I79" i="6"/>
  <c r="J79" i="6"/>
  <c r="K79" i="6"/>
  <c r="L79" i="6"/>
  <c r="H78" i="6"/>
  <c r="H69" i="6"/>
  <c r="H79" i="6" l="1"/>
  <c r="E67" i="6" l="1"/>
  <c r="F67" i="6"/>
  <c r="G67" i="6"/>
  <c r="I67" i="6"/>
  <c r="J67" i="6"/>
  <c r="K67" i="6"/>
  <c r="L67" i="6"/>
  <c r="D66" i="6"/>
  <c r="C66" i="6" s="1"/>
  <c r="H66" i="6"/>
  <c r="H61" i="6" l="1"/>
  <c r="H65" i="6"/>
  <c r="E59" i="6"/>
  <c r="F59" i="6"/>
  <c r="G59" i="6"/>
  <c r="I59" i="6"/>
  <c r="J59" i="6"/>
  <c r="K59" i="6"/>
  <c r="K80" i="6" s="1"/>
  <c r="L59" i="6"/>
  <c r="H58" i="6"/>
  <c r="H49" i="6"/>
  <c r="H59" i="6" s="1"/>
  <c r="H67" i="6" l="1"/>
  <c r="I47" i="6"/>
  <c r="J47" i="6"/>
  <c r="K47" i="6"/>
  <c r="L47" i="6"/>
  <c r="H39" i="6"/>
  <c r="H47" i="6" s="1"/>
  <c r="D39" i="6"/>
  <c r="C39" i="6" l="1"/>
  <c r="C47" i="6" s="1"/>
  <c r="E37" i="6" l="1"/>
  <c r="F37" i="6"/>
  <c r="G37" i="6"/>
  <c r="I37" i="6"/>
  <c r="J37" i="6"/>
  <c r="K37" i="6"/>
  <c r="L37" i="6"/>
  <c r="H33" i="6"/>
  <c r="H37" i="6" l="1"/>
  <c r="E31" i="6"/>
  <c r="F31" i="6"/>
  <c r="G31" i="6"/>
  <c r="I31" i="6"/>
  <c r="I80" i="6" s="1"/>
  <c r="J31" i="6"/>
  <c r="J80" i="6" s="1"/>
  <c r="K31" i="6"/>
  <c r="L31" i="6"/>
  <c r="H21" i="6" l="1"/>
  <c r="H31" i="6" s="1"/>
  <c r="H80" i="6" s="1"/>
  <c r="D65" i="6" l="1"/>
  <c r="C65" i="6" s="1"/>
  <c r="D61" i="6"/>
  <c r="F47" i="6"/>
  <c r="G47" i="6"/>
  <c r="D33" i="6"/>
  <c r="D37" i="6" s="1"/>
  <c r="M37" i="6" s="1"/>
  <c r="D78" i="6"/>
  <c r="C78" i="6" s="1"/>
  <c r="D58" i="6"/>
  <c r="C58" i="6" s="1"/>
  <c r="D49" i="6"/>
  <c r="D67" i="6" l="1"/>
  <c r="C61" i="6"/>
  <c r="C49" i="6"/>
  <c r="C59" i="6" s="1"/>
  <c r="D59" i="6"/>
  <c r="M59" i="6" s="1"/>
  <c r="C33" i="6"/>
  <c r="C37" i="6" s="1"/>
  <c r="C67" i="6"/>
  <c r="D69" i="6"/>
  <c r="E47" i="6"/>
  <c r="C69" i="6" l="1"/>
  <c r="C79" i="6" s="1"/>
  <c r="D79" i="6"/>
  <c r="D47" i="6"/>
  <c r="M44" i="6" s="1"/>
  <c r="G80" i="6"/>
  <c r="F89" i="6" s="1"/>
  <c r="D21" i="6"/>
  <c r="C21" i="6" l="1"/>
  <c r="C31" i="6" s="1"/>
  <c r="M31" i="6" s="1"/>
  <c r="D31" i="6"/>
  <c r="A70" i="6"/>
  <c r="A71" i="6" s="1"/>
  <c r="A72" i="6" s="1"/>
  <c r="A73" i="6" s="1"/>
  <c r="A74" i="6" s="1"/>
  <c r="A75" i="6" s="1"/>
  <c r="A76" i="6" s="1"/>
  <c r="A77" i="6" s="1"/>
  <c r="C80" i="6" l="1"/>
  <c r="A22" i="6"/>
  <c r="A23" i="6" s="1"/>
  <c r="A24" i="6" s="1"/>
  <c r="A25" i="6" s="1"/>
  <c r="A26" i="6" s="1"/>
  <c r="A27" i="6" s="1"/>
  <c r="A28" i="6" s="1"/>
  <c r="A29" i="6" s="1"/>
  <c r="A30" i="6" s="1"/>
  <c r="L80" i="6" l="1"/>
  <c r="F80" i="6" l="1"/>
  <c r="E89" i="6" s="1"/>
  <c r="E80" i="6" l="1"/>
  <c r="D89" i="6" s="1"/>
  <c r="A34" i="6"/>
  <c r="A35" i="6" s="1"/>
  <c r="A36" i="6" s="1"/>
  <c r="A40" i="6"/>
  <c r="A41" i="6" s="1"/>
  <c r="A42" i="6" s="1"/>
  <c r="A43" i="6" s="1"/>
  <c r="A44" i="6" s="1"/>
  <c r="A45" i="6" s="1"/>
  <c r="A46" i="6" s="1"/>
  <c r="A62" i="6" l="1"/>
  <c r="A63" i="6" s="1"/>
  <c r="A64" i="6" s="1"/>
  <c r="A50" i="6" l="1"/>
  <c r="A51" i="6" s="1"/>
  <c r="A52" i="6" s="1"/>
  <c r="A53" i="6" s="1"/>
  <c r="A54" i="6" l="1"/>
  <c r="A55" i="6" s="1"/>
  <c r="A56" i="6" s="1"/>
  <c r="A57" i="6" s="1"/>
  <c r="B18" i="6" l="1"/>
  <c r="C18" i="6" s="1"/>
  <c r="D18" i="6" s="1"/>
  <c r="E18" i="6" s="1"/>
  <c r="F18" i="6" s="1"/>
  <c r="G18" i="6" s="1"/>
  <c r="H18" i="6" s="1"/>
  <c r="I18" i="6" s="1"/>
  <c r="J18" i="6" s="1"/>
  <c r="K18" i="6" s="1"/>
  <c r="L18" i="6" s="1"/>
  <c r="D80" i="6" l="1"/>
</calcChain>
</file>

<file path=xl/sharedStrings.xml><?xml version="1.0" encoding="utf-8"?>
<sst xmlns="http://schemas.openxmlformats.org/spreadsheetml/2006/main" count="96" uniqueCount="89">
  <si>
    <t>Благоустройство 0503</t>
  </si>
  <si>
    <t>Итого по Железнодорожному району</t>
  </si>
  <si>
    <t>Железнодорожный район</t>
  </si>
  <si>
    <t>Коминтерновский район</t>
  </si>
  <si>
    <t>Итого по Коминтерновскому району</t>
  </si>
  <si>
    <t xml:space="preserve">ПООБЪЕКТНОЕ РАСПРЕДЕЛЕНИЕ </t>
  </si>
  <si>
    <t>Левобережный район</t>
  </si>
  <si>
    <t>Итого по Левобережному району</t>
  </si>
  <si>
    <t>Ленинский район</t>
  </si>
  <si>
    <t>Итого по Ленинскому району</t>
  </si>
  <si>
    <t>Советский район</t>
  </si>
  <si>
    <t>Итого по Советскому району</t>
  </si>
  <si>
    <t>Центральный район</t>
  </si>
  <si>
    <t>Выполнение работ по благоустройству дворовых территорий</t>
  </si>
  <si>
    <t>Всего по городскому округу город Воронеж</t>
  </si>
  <si>
    <t>Общая  стоимость,  руб.</t>
  </si>
  <si>
    <t>№ п/п</t>
  </si>
  <si>
    <t>Наименование объектов, работ и затрат</t>
  </si>
  <si>
    <t>Итого по Центральному району</t>
  </si>
  <si>
    <t>средства городского округа</t>
  </si>
  <si>
    <t>стоимость работ (включая НДС), руб.</t>
  </si>
  <si>
    <t>«Формирование современной городской среды на территории городского округа город Воронеж»</t>
  </si>
  <si>
    <t>соглашение/лимиты</t>
  </si>
  <si>
    <t>Железнодорожный</t>
  </si>
  <si>
    <t>Коминтерновский</t>
  </si>
  <si>
    <t xml:space="preserve">Левобережный </t>
  </si>
  <si>
    <t>Ленинский</t>
  </si>
  <si>
    <t>Советский</t>
  </si>
  <si>
    <t>Центральный</t>
  </si>
  <si>
    <t>УСП</t>
  </si>
  <si>
    <t xml:space="preserve">дворовых территорий многоквартирных домов» муниципальной программы городского округа город Воронеж </t>
  </si>
  <si>
    <t>средства областного бюджета</t>
  </si>
  <si>
    <t>УТВЕРЖДЕНО</t>
  </si>
  <si>
    <t>распоряжением администрации</t>
  </si>
  <si>
    <t>городского округа город Воронеж</t>
  </si>
  <si>
    <t>ул. Богдана Хмельницкого, д. 20/1</t>
  </si>
  <si>
    <t>ул. Остужева, д. 30</t>
  </si>
  <si>
    <t>ул. Остужева, д. 12</t>
  </si>
  <si>
    <t>Ленинский пр-кт, д. 165</t>
  </si>
  <si>
    <t>ул. 25 Января, д. 70</t>
  </si>
  <si>
    <t>ул. Переверткина, д. 52</t>
  </si>
  <si>
    <t>Ленинский пр-кт, д. 146</t>
  </si>
  <si>
    <t>Ленинский пр-кт, д. 215</t>
  </si>
  <si>
    <t>ул. Переверткина, д. 42</t>
  </si>
  <si>
    <t>ул. Переверткина, д. 42а</t>
  </si>
  <si>
    <t xml:space="preserve">ассигнований бюджета городского округа город Воронеж на 2026 год на проведение основного мероприятия 1 «Благоустройство </t>
  </si>
  <si>
    <t>ул. Генерала Лизюкова, д. 70а</t>
  </si>
  <si>
    <t>ул. Беговая, д. 203А</t>
  </si>
  <si>
    <t>ул. Новгородская, д. 127</t>
  </si>
  <si>
    <t>б-р Победы, д. 7</t>
  </si>
  <si>
    <t>ул. Волгоградская, д. 33</t>
  </si>
  <si>
    <t>ул. Чебышева, д. 20</t>
  </si>
  <si>
    <t>ул. Циолковского, д. 11</t>
  </si>
  <si>
    <t>ул. Менделеева, д. 6</t>
  </si>
  <si>
    <t>ул. Небольсина, д. 17</t>
  </si>
  <si>
    <t>ул. Баррикадная, д. 9</t>
  </si>
  <si>
    <t>ул. 40 лет Октября, д. 12</t>
  </si>
  <si>
    <t>ул. Летчика Колесниченко, д. 32</t>
  </si>
  <si>
    <t>пер. Алтайский, д. 28</t>
  </si>
  <si>
    <t>ул. Черняховского, д. 1</t>
  </si>
  <si>
    <t>ул. Челюскинцев, д. 88</t>
  </si>
  <si>
    <t>пр-кт Патриотов, д. 40</t>
  </si>
  <si>
    <t>ул. Героев Сибиряков, д. 46</t>
  </si>
  <si>
    <t>ул. Шендрикова, д. 5</t>
  </si>
  <si>
    <t>ул. Достоевского, д. 30</t>
  </si>
  <si>
    <t>ул. Революции 1905 года, д. 5</t>
  </si>
  <si>
    <t>ул. Достоевского, д. 30а</t>
  </si>
  <si>
    <t>ул. Советская, д. 53</t>
  </si>
  <si>
    <t>ул. Кольцовская, д. 46а</t>
  </si>
  <si>
    <t>ул. Карла Маркса, д. 112</t>
  </si>
  <si>
    <t>ул. Кольцовская, д. 10</t>
  </si>
  <si>
    <t>пр-кт Революции, д. 53</t>
  </si>
  <si>
    <t>ул. Кольцовская, д. 12</t>
  </si>
  <si>
    <t xml:space="preserve">Руководитель  управления жилищно-коммунального хозяйства                                                                        А.Н. Макеева                                                                                                                                                                                             </t>
  </si>
  <si>
    <t xml:space="preserve">Проведение проверки достоверности сметной стоимости </t>
  </si>
  <si>
    <t>объем средств софинансирования собственниками помещений МКД дополнительного перечня работ по благоустройству дворовых территорий МКД</t>
  </si>
  <si>
    <t>Дополнительные средства  бюджета городского округа город Воронеж, руб.</t>
  </si>
  <si>
    <t>по соглашению от 11.02.2026 № 19д
 руб.</t>
  </si>
  <si>
    <t>ул. Ростовская, д. 73</t>
  </si>
  <si>
    <t>ул. 232 Стрелковой дивизии, д. 17</t>
  </si>
  <si>
    <t>Оформление кадастровых справок</t>
  </si>
  <si>
    <t>ул. Карла Либкнехта,            д. 35</t>
  </si>
  <si>
    <t>ул. Карла Либкнехта,               д. 37</t>
  </si>
  <si>
    <t>ул. Краснознаменная,                д. 131</t>
  </si>
  <si>
    <t>ул. Краснознаменная,                 д. 119</t>
  </si>
  <si>
    <t>наб. Авиастроителей,               д. 22</t>
  </si>
  <si>
    <t>Распоряжение от 20.02.2026 № 95-р</t>
  </si>
  <si>
    <t>Благоустройство 0409</t>
  </si>
  <si>
    <t>от 01.06.2026 № 364-р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</si>
</sst>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#,##0.0"/>
    <numFmt numFmtId="166" formatCode="#,##0.0000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6" fillId="2" borderId="0" xfId="0" applyFont="1" applyFill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4" fontId="6" fillId="2" borderId="0" xfId="0" applyNumberFormat="1" applyFont="1" applyFill="1" applyBorder="1" applyAlignment="1">
      <alignment vertical="center"/>
    </xf>
    <xf numFmtId="4" fontId="7" fillId="2" borderId="0" xfId="0" applyNumberFormat="1" applyFont="1" applyFill="1" applyBorder="1" applyAlignment="1">
      <alignment horizontal="center" vertical="center"/>
    </xf>
    <xf numFmtId="4" fontId="7" fillId="2" borderId="0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4" fontId="7" fillId="2" borderId="0" xfId="0" applyNumberFormat="1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4" fontId="10" fillId="2" borderId="0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7" fillId="2" borderId="3" xfId="0" applyFont="1" applyFill="1" applyBorder="1" applyAlignment="1">
      <alignment wrapText="1"/>
    </xf>
    <xf numFmtId="4" fontId="7" fillId="2" borderId="4" xfId="0" applyNumberFormat="1" applyFont="1" applyFill="1" applyBorder="1"/>
    <xf numFmtId="164" fontId="6" fillId="2" borderId="0" xfId="0" applyNumberFormat="1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4" fontId="10" fillId="2" borderId="2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4" fontId="10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Alignment="1"/>
    <xf numFmtId="4" fontId="10" fillId="2" borderId="5" xfId="0" applyNumberFormat="1" applyFont="1" applyFill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4" fontId="10" fillId="2" borderId="5" xfId="0" applyNumberFormat="1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4" fontId="10" fillId="2" borderId="6" xfId="0" applyNumberFormat="1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/>
    </xf>
    <xf numFmtId="164" fontId="10" fillId="2" borderId="1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5"/>
    <cellStyle name="Обычный 2 3" xfId="6"/>
    <cellStyle name="Обычный 3" xfId="2"/>
    <cellStyle name="Обычный 3 2" xfId="7"/>
    <cellStyle name="Обычный 4" xfId="3"/>
    <cellStyle name="Обычный 4 2" xfId="8"/>
    <cellStyle name="Обычный 5" xfId="4"/>
    <cellStyle name="Обычный 5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83;&#1086;&#1078;&#1077;&#1085;&#1080;&#1103;/&#1046;&#1044;/&#1050;&#1086;&#1087;&#1080;&#1103;%20&#1056;&#1040;&#1041;&#1054;&#1063;&#1048;&#1049;%20&#1055;&#1054;&#1054;&#1041;&#1066;&#1045;&#1050;&#1058;&#1053;&#1048;&#1050;%20&#1055;&#1054;%20&#1044;&#1042;&#1054;&#1056;&#1040;&#1052;%20&#1089;%20&#1091;&#1095;&#1077;&#1090;&#1086;&#1084;%20&#1085;&#1086;&#1074;&#1099;&#1093;%20&#1086;&#1087;&#1086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"/>
      <sheetName val="Лист1"/>
    </sheetNames>
    <sheetDataSet>
      <sheetData sheetId="0">
        <row r="96">
          <cell r="I96">
            <v>28241193.536084</v>
          </cell>
          <cell r="J96">
            <v>282.41391599999997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zoomScale="80" zoomScaleNormal="80" zoomScaleSheetLayoutView="80" workbookViewId="0">
      <selection activeCell="I4" sqref="I4:L4"/>
    </sheetView>
  </sheetViews>
  <sheetFormatPr defaultRowHeight="20.25" x14ac:dyDescent="0.3"/>
  <cols>
    <col min="1" max="1" width="10.7109375" style="4" customWidth="1"/>
    <col min="2" max="2" width="38.140625" style="1" customWidth="1"/>
    <col min="3" max="3" width="24.7109375" style="2" customWidth="1"/>
    <col min="4" max="4" width="22.85546875" style="2" customWidth="1"/>
    <col min="5" max="5" width="23" style="2" customWidth="1"/>
    <col min="6" max="6" width="26.85546875" style="2" customWidth="1"/>
    <col min="7" max="11" width="25.85546875" style="2" customWidth="1"/>
    <col min="12" max="12" width="26.7109375" style="2" customWidth="1"/>
    <col min="13" max="13" width="22" style="2" customWidth="1"/>
    <col min="14" max="14" width="21.28515625" style="2" customWidth="1"/>
    <col min="15" max="15" width="17.85546875" style="2" customWidth="1"/>
    <col min="16" max="16" width="9.140625" style="2"/>
    <col min="17" max="17" width="25.140625" style="2" bestFit="1" customWidth="1"/>
    <col min="18" max="16384" width="9.140625" style="2"/>
  </cols>
  <sheetData>
    <row r="1" spans="1:12" ht="23.25" customHeight="1" x14ac:dyDescent="0.3">
      <c r="A1" s="19"/>
      <c r="B1" s="20"/>
      <c r="C1" s="21"/>
      <c r="D1" s="21"/>
      <c r="E1" s="21"/>
      <c r="G1" s="21"/>
      <c r="H1" s="21"/>
      <c r="I1" s="78" t="s">
        <v>32</v>
      </c>
      <c r="J1" s="78"/>
      <c r="K1" s="78"/>
      <c r="L1" s="78"/>
    </row>
    <row r="2" spans="1:12" ht="30.75" customHeight="1" x14ac:dyDescent="0.35">
      <c r="A2" s="19"/>
      <c r="B2" s="20"/>
      <c r="C2" s="21"/>
      <c r="D2" s="21"/>
      <c r="E2" s="22"/>
      <c r="G2" s="64"/>
      <c r="H2" s="64"/>
      <c r="I2" s="79" t="s">
        <v>33</v>
      </c>
      <c r="J2" s="79"/>
      <c r="K2" s="79"/>
      <c r="L2" s="79"/>
    </row>
    <row r="3" spans="1:12" ht="33.75" customHeight="1" x14ac:dyDescent="0.35">
      <c r="A3" s="19"/>
      <c r="B3" s="20"/>
      <c r="C3" s="21"/>
      <c r="D3" s="21"/>
      <c r="E3" s="22"/>
      <c r="G3" s="64"/>
      <c r="H3" s="64"/>
      <c r="I3" s="79" t="s">
        <v>34</v>
      </c>
      <c r="J3" s="79"/>
      <c r="K3" s="79"/>
      <c r="L3" s="79"/>
    </row>
    <row r="4" spans="1:12" ht="32.25" customHeight="1" x14ac:dyDescent="0.35">
      <c r="A4" s="19"/>
      <c r="B4" s="20"/>
      <c r="C4" s="21"/>
      <c r="D4" s="21"/>
      <c r="E4" s="22"/>
      <c r="G4" s="64"/>
      <c r="H4" s="64"/>
      <c r="I4" s="79" t="s">
        <v>88</v>
      </c>
      <c r="J4" s="79"/>
      <c r="K4" s="79"/>
      <c r="L4" s="79"/>
    </row>
    <row r="5" spans="1:12" ht="32.25" customHeight="1" x14ac:dyDescent="0.35">
      <c r="A5" s="19"/>
      <c r="B5" s="20"/>
      <c r="C5" s="21"/>
      <c r="D5" s="21"/>
      <c r="E5" s="22"/>
      <c r="F5" s="22"/>
      <c r="G5" s="22"/>
      <c r="H5" s="22"/>
      <c r="I5" s="22"/>
      <c r="J5" s="22"/>
      <c r="K5" s="22"/>
      <c r="L5" s="22"/>
    </row>
    <row r="6" spans="1:12" ht="23.25" customHeight="1" x14ac:dyDescent="0.3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3.25" customHeight="1" x14ac:dyDescent="0.3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23.25" customHeight="1" x14ac:dyDescent="0.3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s="6" customFormat="1" ht="23.25" customHeight="1" x14ac:dyDescent="0.3">
      <c r="A9" s="81" t="s">
        <v>5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</row>
    <row r="10" spans="1:12" s="6" customFormat="1" ht="23.25" customHeight="1" x14ac:dyDescent="0.3">
      <c r="A10" s="81" t="s">
        <v>45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</row>
    <row r="11" spans="1:12" s="6" customFormat="1" ht="23.25" customHeight="1" x14ac:dyDescent="0.35">
      <c r="A11" s="79" t="s">
        <v>30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</row>
    <row r="12" spans="1:12" s="6" customFormat="1" ht="23.25" customHeight="1" x14ac:dyDescent="0.35">
      <c r="A12" s="79" t="s">
        <v>21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</row>
    <row r="13" spans="1:12" s="6" customFormat="1" ht="23.25" customHeight="1" x14ac:dyDescent="0.35">
      <c r="A13" s="19"/>
      <c r="B13" s="23"/>
      <c r="C13" s="23"/>
      <c r="D13" s="23"/>
      <c r="E13" s="23"/>
      <c r="F13" s="23"/>
      <c r="G13" s="33"/>
      <c r="H13" s="60"/>
      <c r="I13" s="60"/>
      <c r="J13" s="60"/>
      <c r="K13" s="60"/>
      <c r="L13" s="23"/>
    </row>
    <row r="14" spans="1:12" s="6" customFormat="1" ht="23.25" customHeight="1" x14ac:dyDescent="0.3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34.5" customHeight="1" x14ac:dyDescent="0.3">
      <c r="A15" s="82" t="s">
        <v>16</v>
      </c>
      <c r="B15" s="82" t="s">
        <v>17</v>
      </c>
      <c r="C15" s="82" t="s">
        <v>15</v>
      </c>
      <c r="D15" s="86" t="s">
        <v>0</v>
      </c>
      <c r="E15" s="87"/>
      <c r="F15" s="87"/>
      <c r="G15" s="87"/>
      <c r="H15" s="86" t="s">
        <v>87</v>
      </c>
      <c r="I15" s="87"/>
      <c r="J15" s="87"/>
      <c r="K15" s="87"/>
      <c r="L15" s="85" t="s">
        <v>76</v>
      </c>
    </row>
    <row r="16" spans="1:12" ht="77.25" customHeight="1" x14ac:dyDescent="0.3">
      <c r="A16" s="82"/>
      <c r="B16" s="82"/>
      <c r="C16" s="82"/>
      <c r="D16" s="82" t="s">
        <v>20</v>
      </c>
      <c r="E16" s="86" t="s">
        <v>77</v>
      </c>
      <c r="F16" s="91"/>
      <c r="G16" s="88" t="s">
        <v>75</v>
      </c>
      <c r="H16" s="82" t="s">
        <v>20</v>
      </c>
      <c r="I16" s="86" t="s">
        <v>77</v>
      </c>
      <c r="J16" s="91"/>
      <c r="K16" s="88" t="s">
        <v>75</v>
      </c>
      <c r="L16" s="85"/>
    </row>
    <row r="17" spans="1:15" ht="133.5" customHeight="1" x14ac:dyDescent="0.3">
      <c r="A17" s="82"/>
      <c r="B17" s="82"/>
      <c r="C17" s="82"/>
      <c r="D17" s="82"/>
      <c r="E17" s="30" t="s">
        <v>31</v>
      </c>
      <c r="F17" s="30" t="s">
        <v>19</v>
      </c>
      <c r="G17" s="89"/>
      <c r="H17" s="82"/>
      <c r="I17" s="62" t="s">
        <v>31</v>
      </c>
      <c r="J17" s="62" t="s">
        <v>19</v>
      </c>
      <c r="K17" s="89"/>
      <c r="L17" s="85"/>
    </row>
    <row r="18" spans="1:15" ht="24.75" customHeight="1" x14ac:dyDescent="0.3">
      <c r="A18" s="31">
        <v>1</v>
      </c>
      <c r="B18" s="30">
        <f>A18+1</f>
        <v>2</v>
      </c>
      <c r="C18" s="30">
        <f t="shared" ref="C18:F18" si="0">B18+1</f>
        <v>3</v>
      </c>
      <c r="D18" s="30">
        <f>C18+1</f>
        <v>4</v>
      </c>
      <c r="E18" s="30">
        <f t="shared" si="0"/>
        <v>5</v>
      </c>
      <c r="F18" s="30">
        <f t="shared" si="0"/>
        <v>6</v>
      </c>
      <c r="G18" s="32">
        <f t="shared" ref="G18" si="1">F18+1</f>
        <v>7</v>
      </c>
      <c r="H18" s="62">
        <f t="shared" ref="H18" si="2">G18+1</f>
        <v>8</v>
      </c>
      <c r="I18" s="62">
        <f t="shared" ref="I18" si="3">H18+1</f>
        <v>9</v>
      </c>
      <c r="J18" s="62">
        <f t="shared" ref="J18" si="4">I18+1</f>
        <v>10</v>
      </c>
      <c r="K18" s="62">
        <f t="shared" ref="K18" si="5">J18+1</f>
        <v>11</v>
      </c>
      <c r="L18" s="62">
        <f t="shared" ref="L18" si="6">K18+1</f>
        <v>12</v>
      </c>
    </row>
    <row r="19" spans="1:15" ht="27" customHeight="1" x14ac:dyDescent="0.3">
      <c r="A19" s="90" t="s">
        <v>13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</row>
    <row r="20" spans="1:15" s="7" customFormat="1" ht="27" customHeight="1" x14ac:dyDescent="0.2">
      <c r="A20" s="90" t="s">
        <v>2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</row>
    <row r="21" spans="1:15" s="7" customFormat="1" ht="59.25" customHeight="1" x14ac:dyDescent="0.2">
      <c r="A21" s="63">
        <v>1</v>
      </c>
      <c r="B21" s="36" t="s">
        <v>36</v>
      </c>
      <c r="C21" s="83">
        <f>D21+H21+L21</f>
        <v>36908367</v>
      </c>
      <c r="D21" s="83">
        <f>SUM(E21:G30)</f>
        <v>8520133.0500000007</v>
      </c>
      <c r="E21" s="80">
        <v>8458806.463916</v>
      </c>
      <c r="F21" s="80">
        <v>84.586084000000014</v>
      </c>
      <c r="G21" s="80">
        <v>61242</v>
      </c>
      <c r="H21" s="80">
        <f>SUM(I21:K29)</f>
        <v>28388233.949999999</v>
      </c>
      <c r="I21" s="80">
        <f>'[1]Свод '!$I$96</f>
        <v>28241193.536084</v>
      </c>
      <c r="J21" s="80">
        <f>'[1]Свод '!$J$96</f>
        <v>282.41391599999997</v>
      </c>
      <c r="K21" s="80">
        <v>146758</v>
      </c>
      <c r="L21" s="80">
        <v>0</v>
      </c>
    </row>
    <row r="22" spans="1:15" s="7" customFormat="1" ht="54.75" customHeight="1" x14ac:dyDescent="0.2">
      <c r="A22" s="63">
        <f>A21+1</f>
        <v>2</v>
      </c>
      <c r="B22" s="36" t="s">
        <v>37</v>
      </c>
      <c r="C22" s="83"/>
      <c r="D22" s="83"/>
      <c r="E22" s="80"/>
      <c r="F22" s="80"/>
      <c r="G22" s="80"/>
      <c r="H22" s="80"/>
      <c r="I22" s="80"/>
      <c r="J22" s="80"/>
      <c r="K22" s="80"/>
      <c r="L22" s="80"/>
    </row>
    <row r="23" spans="1:15" s="7" customFormat="1" ht="52.5" customHeight="1" x14ac:dyDescent="0.2">
      <c r="A23" s="63">
        <f t="shared" ref="A23:A30" si="7">A22+1</f>
        <v>3</v>
      </c>
      <c r="B23" s="36" t="s">
        <v>38</v>
      </c>
      <c r="C23" s="83"/>
      <c r="D23" s="83"/>
      <c r="E23" s="80"/>
      <c r="F23" s="80"/>
      <c r="G23" s="80"/>
      <c r="H23" s="80"/>
      <c r="I23" s="80"/>
      <c r="J23" s="80"/>
      <c r="K23" s="80"/>
      <c r="L23" s="80"/>
    </row>
    <row r="24" spans="1:15" s="7" customFormat="1" ht="51.75" customHeight="1" x14ac:dyDescent="0.2">
      <c r="A24" s="63">
        <f t="shared" si="7"/>
        <v>4</v>
      </c>
      <c r="B24" s="36" t="s">
        <v>39</v>
      </c>
      <c r="C24" s="83"/>
      <c r="D24" s="83"/>
      <c r="E24" s="80"/>
      <c r="F24" s="80"/>
      <c r="G24" s="80"/>
      <c r="H24" s="80"/>
      <c r="I24" s="80"/>
      <c r="J24" s="80"/>
      <c r="K24" s="80"/>
      <c r="L24" s="80"/>
    </row>
    <row r="25" spans="1:15" s="7" customFormat="1" ht="46.5" customHeight="1" x14ac:dyDescent="0.2">
      <c r="A25" s="63">
        <f t="shared" si="7"/>
        <v>5</v>
      </c>
      <c r="B25" s="36" t="s">
        <v>40</v>
      </c>
      <c r="C25" s="83"/>
      <c r="D25" s="83"/>
      <c r="E25" s="80"/>
      <c r="F25" s="80"/>
      <c r="G25" s="80"/>
      <c r="H25" s="80"/>
      <c r="I25" s="80"/>
      <c r="J25" s="80"/>
      <c r="K25" s="80"/>
      <c r="L25" s="80"/>
    </row>
    <row r="26" spans="1:15" s="7" customFormat="1" ht="48" customHeight="1" x14ac:dyDescent="0.2">
      <c r="A26" s="63">
        <f t="shared" si="7"/>
        <v>6</v>
      </c>
      <c r="B26" s="37" t="s">
        <v>41</v>
      </c>
      <c r="C26" s="83"/>
      <c r="D26" s="83"/>
      <c r="E26" s="80"/>
      <c r="F26" s="80"/>
      <c r="G26" s="80"/>
      <c r="H26" s="80"/>
      <c r="I26" s="80"/>
      <c r="J26" s="80"/>
      <c r="K26" s="80"/>
      <c r="L26" s="80"/>
      <c r="O26" s="26"/>
    </row>
    <row r="27" spans="1:15" s="7" customFormat="1" ht="43.5" customHeight="1" x14ac:dyDescent="0.2">
      <c r="A27" s="63">
        <f t="shared" si="7"/>
        <v>7</v>
      </c>
      <c r="B27" s="37" t="s">
        <v>42</v>
      </c>
      <c r="C27" s="83"/>
      <c r="D27" s="83"/>
      <c r="E27" s="80"/>
      <c r="F27" s="80"/>
      <c r="G27" s="80"/>
      <c r="H27" s="80"/>
      <c r="I27" s="80"/>
      <c r="J27" s="80"/>
      <c r="K27" s="80"/>
      <c r="L27" s="80"/>
      <c r="O27" s="26"/>
    </row>
    <row r="28" spans="1:15" s="7" customFormat="1" ht="51.75" customHeight="1" x14ac:dyDescent="0.2">
      <c r="A28" s="63">
        <f t="shared" si="7"/>
        <v>8</v>
      </c>
      <c r="B28" s="37" t="s">
        <v>43</v>
      </c>
      <c r="C28" s="83"/>
      <c r="D28" s="83"/>
      <c r="E28" s="80"/>
      <c r="F28" s="80"/>
      <c r="G28" s="80"/>
      <c r="H28" s="80"/>
      <c r="I28" s="80"/>
      <c r="J28" s="80"/>
      <c r="K28" s="80"/>
      <c r="L28" s="80"/>
      <c r="N28" s="26"/>
    </row>
    <row r="29" spans="1:15" s="7" customFormat="1" ht="39" customHeight="1" x14ac:dyDescent="0.2">
      <c r="A29" s="63">
        <f t="shared" si="7"/>
        <v>9</v>
      </c>
      <c r="B29" s="37" t="s">
        <v>44</v>
      </c>
      <c r="C29" s="83"/>
      <c r="D29" s="83"/>
      <c r="E29" s="80"/>
      <c r="F29" s="80"/>
      <c r="G29" s="80"/>
      <c r="H29" s="80"/>
      <c r="I29" s="80"/>
      <c r="J29" s="80"/>
      <c r="K29" s="80"/>
      <c r="L29" s="80"/>
    </row>
    <row r="30" spans="1:15" s="7" customFormat="1" ht="55.5" customHeight="1" x14ac:dyDescent="0.2">
      <c r="A30" s="63">
        <f t="shared" si="7"/>
        <v>10</v>
      </c>
      <c r="B30" s="38" t="s">
        <v>35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5" s="7" customFormat="1" ht="72" customHeight="1" x14ac:dyDescent="0.2">
      <c r="A31" s="35"/>
      <c r="B31" s="39" t="s">
        <v>1</v>
      </c>
      <c r="C31" s="40">
        <f t="shared" ref="C31:L31" si="8">SUM(C21:C30)</f>
        <v>36908367</v>
      </c>
      <c r="D31" s="57">
        <f t="shared" si="8"/>
        <v>8520133.0500000007</v>
      </c>
      <c r="E31" s="57">
        <f t="shared" si="8"/>
        <v>8458806.463916</v>
      </c>
      <c r="F31" s="57">
        <f t="shared" si="8"/>
        <v>84.586084000000014</v>
      </c>
      <c r="G31" s="57">
        <f t="shared" si="8"/>
        <v>61242</v>
      </c>
      <c r="H31" s="57">
        <f t="shared" si="8"/>
        <v>28388233.949999999</v>
      </c>
      <c r="I31" s="57">
        <f t="shared" si="8"/>
        <v>28241193.536084</v>
      </c>
      <c r="J31" s="57">
        <f t="shared" si="8"/>
        <v>282.41391599999997</v>
      </c>
      <c r="K31" s="57">
        <f t="shared" si="8"/>
        <v>146758</v>
      </c>
      <c r="L31" s="57">
        <f t="shared" si="8"/>
        <v>0</v>
      </c>
      <c r="M31" s="27">
        <f>C31</f>
        <v>36908367</v>
      </c>
      <c r="N31" s="27"/>
    </row>
    <row r="32" spans="1:15" s="7" customFormat="1" ht="27" customHeight="1" x14ac:dyDescent="0.2">
      <c r="A32" s="90" t="s">
        <v>3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</row>
    <row r="33" spans="1:15" s="7" customFormat="1" ht="36.75" customHeight="1" x14ac:dyDescent="0.2">
      <c r="A33" s="41">
        <v>1</v>
      </c>
      <c r="B33" s="42" t="s">
        <v>49</v>
      </c>
      <c r="C33" s="75">
        <f>D33+H33+L33</f>
        <v>34100341</v>
      </c>
      <c r="D33" s="75">
        <f>SUM(E33:G36)</f>
        <v>13398122.68</v>
      </c>
      <c r="E33" s="75">
        <v>13397988.699999999</v>
      </c>
      <c r="F33" s="75">
        <v>133.97999999999999</v>
      </c>
      <c r="G33" s="75">
        <v>0</v>
      </c>
      <c r="H33" s="75">
        <f>SUM(I33:K36)</f>
        <v>20702218.32</v>
      </c>
      <c r="I33" s="75">
        <v>20702011.300000001</v>
      </c>
      <c r="J33" s="75">
        <v>207.02</v>
      </c>
      <c r="K33" s="75">
        <v>0</v>
      </c>
      <c r="L33" s="75">
        <v>0</v>
      </c>
    </row>
    <row r="34" spans="1:15" s="7" customFormat="1" ht="48.75" customHeight="1" x14ac:dyDescent="0.2">
      <c r="A34" s="41">
        <f>A33+1</f>
        <v>2</v>
      </c>
      <c r="B34" s="42" t="s">
        <v>46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</row>
    <row r="35" spans="1:15" s="7" customFormat="1" ht="36.75" customHeight="1" x14ac:dyDescent="0.2">
      <c r="A35" s="41">
        <f t="shared" ref="A35:A36" si="9">A34+1</f>
        <v>3</v>
      </c>
      <c r="B35" s="42" t="s">
        <v>47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</row>
    <row r="36" spans="1:15" s="7" customFormat="1" ht="36.75" customHeight="1" x14ac:dyDescent="0.2">
      <c r="A36" s="41">
        <f t="shared" si="9"/>
        <v>4</v>
      </c>
      <c r="B36" s="42" t="s">
        <v>48</v>
      </c>
      <c r="C36" s="76"/>
      <c r="D36" s="77"/>
      <c r="E36" s="77"/>
      <c r="F36" s="77"/>
      <c r="G36" s="77"/>
      <c r="H36" s="77"/>
      <c r="I36" s="77"/>
      <c r="J36" s="77"/>
      <c r="K36" s="77"/>
      <c r="L36" s="77"/>
      <c r="N36" s="27"/>
      <c r="O36" s="28"/>
    </row>
    <row r="37" spans="1:15" s="7" customFormat="1" ht="72" customHeight="1" x14ac:dyDescent="0.2">
      <c r="A37" s="43"/>
      <c r="B37" s="44" t="s">
        <v>4</v>
      </c>
      <c r="C37" s="40">
        <f t="shared" ref="C37:L37" si="10">SUM(C33:C36)</f>
        <v>34100341</v>
      </c>
      <c r="D37" s="57">
        <f t="shared" si="10"/>
        <v>13398122.68</v>
      </c>
      <c r="E37" s="57">
        <f t="shared" si="10"/>
        <v>13397988.699999999</v>
      </c>
      <c r="F37" s="57">
        <f t="shared" si="10"/>
        <v>133.97999999999999</v>
      </c>
      <c r="G37" s="57">
        <f t="shared" si="10"/>
        <v>0</v>
      </c>
      <c r="H37" s="57">
        <f t="shared" si="10"/>
        <v>20702218.32</v>
      </c>
      <c r="I37" s="57">
        <f t="shared" si="10"/>
        <v>20702011.300000001</v>
      </c>
      <c r="J37" s="57">
        <f t="shared" si="10"/>
        <v>207.02</v>
      </c>
      <c r="K37" s="57">
        <f t="shared" si="10"/>
        <v>0</v>
      </c>
      <c r="L37" s="57">
        <f t="shared" si="10"/>
        <v>0</v>
      </c>
      <c r="M37" s="27">
        <f>D37+H37+L37</f>
        <v>34100341</v>
      </c>
    </row>
    <row r="38" spans="1:15" s="7" customFormat="1" ht="27" customHeight="1" x14ac:dyDescent="0.2">
      <c r="A38" s="83" t="s">
        <v>6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</row>
    <row r="39" spans="1:15" s="7" customFormat="1" ht="36.75" customHeight="1" x14ac:dyDescent="0.2">
      <c r="A39" s="45">
        <v>1</v>
      </c>
      <c r="B39" s="46" t="s">
        <v>50</v>
      </c>
      <c r="C39" s="75">
        <f>D39+H39+L39</f>
        <v>32799458</v>
      </c>
      <c r="D39" s="75">
        <f>SUM(E39:G46)</f>
        <v>5935719.0700000003</v>
      </c>
      <c r="E39" s="75">
        <v>5886530.25</v>
      </c>
      <c r="F39" s="75">
        <v>58.87</v>
      </c>
      <c r="G39" s="75">
        <v>49129.95</v>
      </c>
      <c r="H39" s="75">
        <f>SUM(I39:K46)</f>
        <v>26863738.93</v>
      </c>
      <c r="I39" s="75">
        <v>26113607.75</v>
      </c>
      <c r="J39" s="75">
        <v>261.13</v>
      </c>
      <c r="K39" s="75">
        <v>749870.05</v>
      </c>
      <c r="L39" s="75">
        <v>0</v>
      </c>
    </row>
    <row r="40" spans="1:15" s="7" customFormat="1" ht="48" customHeight="1" x14ac:dyDescent="0.2">
      <c r="A40" s="45">
        <f>A39+1</f>
        <v>2</v>
      </c>
      <c r="B40" s="46" t="s">
        <v>85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</row>
    <row r="41" spans="1:15" s="7" customFormat="1" ht="36.75" customHeight="1" x14ac:dyDescent="0.2">
      <c r="A41" s="45">
        <f t="shared" ref="A41:A46" si="11">A40+1</f>
        <v>3</v>
      </c>
      <c r="B41" s="46" t="s">
        <v>51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O41" s="27"/>
    </row>
    <row r="42" spans="1:15" s="7" customFormat="1" ht="36.75" customHeight="1" x14ac:dyDescent="0.2">
      <c r="A42" s="45">
        <f t="shared" si="11"/>
        <v>4</v>
      </c>
      <c r="B42" s="46" t="s">
        <v>52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</row>
    <row r="43" spans="1:15" s="7" customFormat="1" ht="36.75" customHeight="1" x14ac:dyDescent="0.2">
      <c r="A43" s="45">
        <f t="shared" si="11"/>
        <v>5</v>
      </c>
      <c r="B43" s="46" t="s">
        <v>53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68"/>
    </row>
    <row r="44" spans="1:15" s="7" customFormat="1" ht="36.75" customHeight="1" x14ac:dyDescent="0.2">
      <c r="A44" s="45">
        <f t="shared" si="11"/>
        <v>6</v>
      </c>
      <c r="B44" s="46" t="s">
        <v>54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27">
        <f>D47+H47+L47</f>
        <v>32799458</v>
      </c>
      <c r="N44" s="27"/>
    </row>
    <row r="45" spans="1:15" s="7" customFormat="1" ht="36.75" customHeight="1" x14ac:dyDescent="0.2">
      <c r="A45" s="45">
        <f t="shared" si="11"/>
        <v>7</v>
      </c>
      <c r="B45" s="46" t="s">
        <v>55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27"/>
    </row>
    <row r="46" spans="1:15" s="7" customFormat="1" ht="36.75" customHeight="1" x14ac:dyDescent="0.2">
      <c r="A46" s="45">
        <f t="shared" si="11"/>
        <v>8</v>
      </c>
      <c r="B46" s="46" t="s">
        <v>78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27"/>
    </row>
    <row r="47" spans="1:15" s="7" customFormat="1" ht="47.25" customHeight="1" x14ac:dyDescent="0.2">
      <c r="A47" s="40"/>
      <c r="B47" s="44" t="s">
        <v>7</v>
      </c>
      <c r="C47" s="40">
        <f>SUM(C39:C46)</f>
        <v>32799458</v>
      </c>
      <c r="D47" s="40">
        <f>SUM(D39:D46)</f>
        <v>5935719.0700000003</v>
      </c>
      <c r="E47" s="40">
        <f>SUM(E39:E46)</f>
        <v>5886530.25</v>
      </c>
      <c r="F47" s="40">
        <f>SUM(F39:F46)</f>
        <v>58.87</v>
      </c>
      <c r="G47" s="40">
        <f>SUM(G39:G46)</f>
        <v>49129.95</v>
      </c>
      <c r="H47" s="57">
        <f>SUM(H39)</f>
        <v>26863738.93</v>
      </c>
      <c r="I47" s="57">
        <f t="shared" ref="I47:L47" si="12">SUM(I39)</f>
        <v>26113607.75</v>
      </c>
      <c r="J47" s="57">
        <f t="shared" si="12"/>
        <v>261.13</v>
      </c>
      <c r="K47" s="57">
        <f t="shared" si="12"/>
        <v>749870.05</v>
      </c>
      <c r="L47" s="57">
        <f t="shared" si="12"/>
        <v>0</v>
      </c>
    </row>
    <row r="48" spans="1:15" s="7" customFormat="1" ht="27" customHeight="1" x14ac:dyDescent="0.2">
      <c r="A48" s="83" t="s">
        <v>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</row>
    <row r="49" spans="1:15" s="7" customFormat="1" ht="43.5" customHeight="1" x14ac:dyDescent="0.2">
      <c r="A49" s="45">
        <v>1</v>
      </c>
      <c r="B49" s="47" t="s">
        <v>83</v>
      </c>
      <c r="C49" s="75">
        <f>D49+H49+L49</f>
        <v>25236247</v>
      </c>
      <c r="D49" s="75">
        <f>SUM(E49:G57)</f>
        <v>2623435.7599999998</v>
      </c>
      <c r="E49" s="75">
        <v>2544722.3099999996</v>
      </c>
      <c r="F49" s="75">
        <v>25.45</v>
      </c>
      <c r="G49" s="75">
        <v>78688</v>
      </c>
      <c r="H49" s="75">
        <f>SUM(I49:K57)</f>
        <v>22612811.240000002</v>
      </c>
      <c r="I49" s="75">
        <v>22055277.690000001</v>
      </c>
      <c r="J49" s="75">
        <v>221.55</v>
      </c>
      <c r="K49" s="75">
        <v>557312</v>
      </c>
      <c r="L49" s="75">
        <v>0</v>
      </c>
    </row>
    <row r="50" spans="1:15" s="7" customFormat="1" ht="64.5" customHeight="1" x14ac:dyDescent="0.2">
      <c r="A50" s="45">
        <f>A49+1</f>
        <v>2</v>
      </c>
      <c r="B50" s="47" t="s">
        <v>84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</row>
    <row r="51" spans="1:15" s="7" customFormat="1" ht="42" customHeight="1" x14ac:dyDescent="0.2">
      <c r="A51" s="45">
        <f t="shared" ref="A51:A57" si="13">A50+1</f>
        <v>3</v>
      </c>
      <c r="B51" s="47" t="s">
        <v>56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</row>
    <row r="52" spans="1:15" s="7" customFormat="1" ht="51.75" customHeight="1" x14ac:dyDescent="0.2">
      <c r="A52" s="45">
        <f t="shared" si="13"/>
        <v>4</v>
      </c>
      <c r="B52" s="47" t="s">
        <v>57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</row>
    <row r="53" spans="1:15" s="7" customFormat="1" ht="49.5" customHeight="1" x14ac:dyDescent="0.2">
      <c r="A53" s="45">
        <f t="shared" si="13"/>
        <v>5</v>
      </c>
      <c r="B53" s="47" t="s">
        <v>81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</row>
    <row r="54" spans="1:15" s="7" customFormat="1" ht="48" customHeight="1" x14ac:dyDescent="0.2">
      <c r="A54" s="45">
        <f t="shared" si="13"/>
        <v>6</v>
      </c>
      <c r="B54" s="46" t="s">
        <v>82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O54" s="27"/>
    </row>
    <row r="55" spans="1:15" s="7" customFormat="1" ht="27" customHeight="1" x14ac:dyDescent="0.2">
      <c r="A55" s="45">
        <f t="shared" si="13"/>
        <v>7</v>
      </c>
      <c r="B55" s="46" t="s">
        <v>58</v>
      </c>
      <c r="C55" s="77"/>
      <c r="D55" s="77"/>
      <c r="E55" s="77"/>
      <c r="F55" s="77"/>
      <c r="G55" s="77"/>
      <c r="H55" s="77"/>
      <c r="I55" s="77"/>
      <c r="J55" s="77"/>
      <c r="K55" s="77"/>
      <c r="L55" s="77"/>
    </row>
    <row r="56" spans="1:15" s="7" customFormat="1" ht="27.75" customHeight="1" x14ac:dyDescent="0.2">
      <c r="A56" s="45">
        <f t="shared" si="13"/>
        <v>8</v>
      </c>
      <c r="B56" s="46" t="s">
        <v>59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</row>
    <row r="57" spans="1:15" s="7" customFormat="1" ht="25.5" customHeight="1" x14ac:dyDescent="0.2">
      <c r="A57" s="45">
        <f t="shared" si="13"/>
        <v>9</v>
      </c>
      <c r="B57" s="46" t="s">
        <v>60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O57" s="27"/>
    </row>
    <row r="58" spans="1:15" s="7" customFormat="1" ht="71.25" customHeight="1" x14ac:dyDescent="0.2">
      <c r="A58" s="45"/>
      <c r="B58" s="48" t="s">
        <v>74</v>
      </c>
      <c r="C58" s="49">
        <f>D58+L58</f>
        <v>43000</v>
      </c>
      <c r="D58" s="49">
        <f>SUM(E58:G58)</f>
        <v>0</v>
      </c>
      <c r="E58" s="49">
        <v>0</v>
      </c>
      <c r="F58" s="49">
        <v>0</v>
      </c>
      <c r="G58" s="49">
        <v>0</v>
      </c>
      <c r="H58" s="61">
        <f>SUM(I58:K58)</f>
        <v>0</v>
      </c>
      <c r="I58" s="61">
        <v>0</v>
      </c>
      <c r="J58" s="61">
        <v>0</v>
      </c>
      <c r="K58" s="61">
        <v>0</v>
      </c>
      <c r="L58" s="49">
        <v>43000</v>
      </c>
      <c r="O58" s="27"/>
    </row>
    <row r="59" spans="1:15" s="7" customFormat="1" ht="51.75" customHeight="1" x14ac:dyDescent="0.2">
      <c r="A59" s="40"/>
      <c r="B59" s="44" t="s">
        <v>9</v>
      </c>
      <c r="C59" s="40">
        <f>SUM(C49:C58)</f>
        <v>25279247</v>
      </c>
      <c r="D59" s="57">
        <f t="shared" ref="D59:L59" si="14">SUM(D49:D58)</f>
        <v>2623435.7599999998</v>
      </c>
      <c r="E59" s="57">
        <f t="shared" si="14"/>
        <v>2544722.3099999996</v>
      </c>
      <c r="F59" s="57">
        <f t="shared" si="14"/>
        <v>25.45</v>
      </c>
      <c r="G59" s="57">
        <f t="shared" si="14"/>
        <v>78688</v>
      </c>
      <c r="H59" s="57">
        <f t="shared" si="14"/>
        <v>22612811.240000002</v>
      </c>
      <c r="I59" s="57">
        <f t="shared" si="14"/>
        <v>22055277.690000001</v>
      </c>
      <c r="J59" s="57">
        <f t="shared" si="14"/>
        <v>221.55</v>
      </c>
      <c r="K59" s="57">
        <f t="shared" si="14"/>
        <v>557312</v>
      </c>
      <c r="L59" s="57">
        <f t="shared" si="14"/>
        <v>43000</v>
      </c>
      <c r="M59" s="27">
        <f>D59+H59+L59</f>
        <v>25279247</v>
      </c>
    </row>
    <row r="60" spans="1:15" s="7" customFormat="1" ht="27" customHeight="1" x14ac:dyDescent="0.2">
      <c r="A60" s="83" t="s">
        <v>10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</row>
    <row r="61" spans="1:15" s="7" customFormat="1" ht="31.5" customHeight="1" x14ac:dyDescent="0.2">
      <c r="A61" s="50">
        <v>1</v>
      </c>
      <c r="B61" s="51" t="s">
        <v>61</v>
      </c>
      <c r="C61" s="69">
        <f>D61+H61+L61</f>
        <v>39600218</v>
      </c>
      <c r="D61" s="69">
        <f>SUM(E61:G63)</f>
        <v>22851222.75</v>
      </c>
      <c r="E61" s="69">
        <v>22850994.239999998</v>
      </c>
      <c r="F61" s="69">
        <v>228.51</v>
      </c>
      <c r="G61" s="69">
        <v>0</v>
      </c>
      <c r="H61" s="69">
        <f>SUM(I61:K64)</f>
        <v>16748995.25</v>
      </c>
      <c r="I61" s="69">
        <v>16748827.76</v>
      </c>
      <c r="J61" s="69">
        <v>167.49</v>
      </c>
      <c r="K61" s="69">
        <v>0</v>
      </c>
      <c r="L61" s="69">
        <v>0</v>
      </c>
    </row>
    <row r="62" spans="1:15" s="7" customFormat="1" ht="44.25" customHeight="1" x14ac:dyDescent="0.2">
      <c r="A62" s="50">
        <f>A61+1</f>
        <v>2</v>
      </c>
      <c r="B62" s="51" t="s">
        <v>62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</row>
    <row r="63" spans="1:15" s="7" customFormat="1" ht="33" customHeight="1" x14ac:dyDescent="0.2">
      <c r="A63" s="50">
        <f>A62+1</f>
        <v>3</v>
      </c>
      <c r="B63" s="51" t="s">
        <v>63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</row>
    <row r="64" spans="1:15" s="7" customFormat="1" ht="46.5" customHeight="1" x14ac:dyDescent="0.2">
      <c r="A64" s="50">
        <f t="shared" ref="A64" si="15">A63+1</f>
        <v>4</v>
      </c>
      <c r="B64" s="51" t="s">
        <v>79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</row>
    <row r="65" spans="1:15" s="7" customFormat="1" ht="56.25" customHeight="1" x14ac:dyDescent="0.2">
      <c r="A65" s="50"/>
      <c r="B65" s="48" t="s">
        <v>80</v>
      </c>
      <c r="C65" s="52">
        <f>D65+H66+L65</f>
        <v>6000</v>
      </c>
      <c r="D65" s="52">
        <f>SUM(E65:G65)</f>
        <v>0</v>
      </c>
      <c r="E65" s="52">
        <v>0</v>
      </c>
      <c r="F65" s="52">
        <v>0</v>
      </c>
      <c r="G65" s="52">
        <v>0</v>
      </c>
      <c r="H65" s="59">
        <f>SUM(I65:K65)</f>
        <v>0</v>
      </c>
      <c r="I65" s="59">
        <v>0</v>
      </c>
      <c r="J65" s="59">
        <v>0</v>
      </c>
      <c r="K65" s="59">
        <v>0</v>
      </c>
      <c r="L65" s="52">
        <v>6000</v>
      </c>
    </row>
    <row r="66" spans="1:15" s="7" customFormat="1" ht="73.5" customHeight="1" x14ac:dyDescent="0.2">
      <c r="A66" s="50"/>
      <c r="B66" s="48" t="s">
        <v>74</v>
      </c>
      <c r="C66" s="59">
        <f>D66+H66+L66</f>
        <v>39000</v>
      </c>
      <c r="D66" s="59">
        <f>SUM(E66:G66)</f>
        <v>0</v>
      </c>
      <c r="E66" s="59">
        <v>0</v>
      </c>
      <c r="F66" s="59">
        <v>0</v>
      </c>
      <c r="G66" s="59">
        <v>0</v>
      </c>
      <c r="H66" s="59">
        <f>SUM(I66:K66)</f>
        <v>0</v>
      </c>
      <c r="I66" s="59">
        <v>0</v>
      </c>
      <c r="J66" s="59">
        <v>0</v>
      </c>
      <c r="K66" s="59">
        <v>0</v>
      </c>
      <c r="L66" s="59">
        <v>39000</v>
      </c>
      <c r="M66" s="27">
        <f>F61+J61+L65+L66</f>
        <v>45396</v>
      </c>
    </row>
    <row r="67" spans="1:15" s="7" customFormat="1" ht="43.5" customHeight="1" x14ac:dyDescent="0.2">
      <c r="A67" s="52"/>
      <c r="B67" s="44" t="s">
        <v>11</v>
      </c>
      <c r="C67" s="52">
        <f>SUM(C61:C66)</f>
        <v>39645218</v>
      </c>
      <c r="D67" s="59">
        <f t="shared" ref="D67:L67" si="16">SUM(D61:D66)</f>
        <v>22851222.75</v>
      </c>
      <c r="E67" s="59">
        <f t="shared" si="16"/>
        <v>22850994.239999998</v>
      </c>
      <c r="F67" s="59">
        <f t="shared" si="16"/>
        <v>228.51</v>
      </c>
      <c r="G67" s="59">
        <f t="shared" si="16"/>
        <v>0</v>
      </c>
      <c r="H67" s="59">
        <f t="shared" si="16"/>
        <v>16748995.25</v>
      </c>
      <c r="I67" s="59">
        <f t="shared" si="16"/>
        <v>16748827.76</v>
      </c>
      <c r="J67" s="59">
        <f t="shared" si="16"/>
        <v>167.49</v>
      </c>
      <c r="K67" s="59">
        <f t="shared" si="16"/>
        <v>0</v>
      </c>
      <c r="L67" s="59">
        <f t="shared" si="16"/>
        <v>45000</v>
      </c>
      <c r="N67" s="27"/>
    </row>
    <row r="68" spans="1:15" s="7" customFormat="1" ht="27" customHeight="1" x14ac:dyDescent="0.2">
      <c r="A68" s="84" t="s">
        <v>12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27"/>
    </row>
    <row r="69" spans="1:15" s="8" customFormat="1" ht="30" customHeight="1" x14ac:dyDescent="0.2">
      <c r="A69" s="53">
        <v>1</v>
      </c>
      <c r="B69" s="54" t="s">
        <v>64</v>
      </c>
      <c r="C69" s="69">
        <f>D69+H69+L69</f>
        <v>8624120</v>
      </c>
      <c r="D69" s="69">
        <f>SUM(E69:G77)</f>
        <v>2517106.1199999996</v>
      </c>
      <c r="E69" s="72">
        <v>2184762.92</v>
      </c>
      <c r="F69" s="72">
        <v>21.84</v>
      </c>
      <c r="G69" s="72">
        <v>332321.36</v>
      </c>
      <c r="H69" s="72">
        <f>SUM(I69:K77)</f>
        <v>6107013.8799999999</v>
      </c>
      <c r="I69" s="72">
        <v>5815277.0800000001</v>
      </c>
      <c r="J69" s="72">
        <v>58.16</v>
      </c>
      <c r="K69" s="72">
        <v>291678.64</v>
      </c>
      <c r="L69" s="69">
        <v>0</v>
      </c>
    </row>
    <row r="70" spans="1:15" s="8" customFormat="1" ht="48" customHeight="1" x14ac:dyDescent="0.2">
      <c r="A70" s="53">
        <f>A69+1</f>
        <v>2</v>
      </c>
      <c r="B70" s="42" t="s">
        <v>65</v>
      </c>
      <c r="C70" s="70"/>
      <c r="D70" s="70"/>
      <c r="E70" s="73"/>
      <c r="F70" s="73"/>
      <c r="G70" s="73"/>
      <c r="H70" s="73"/>
      <c r="I70" s="73"/>
      <c r="J70" s="73"/>
      <c r="K70" s="73"/>
      <c r="L70" s="70"/>
      <c r="M70" s="7"/>
      <c r="O70" s="29"/>
    </row>
    <row r="71" spans="1:15" s="8" customFormat="1" ht="32.25" customHeight="1" x14ac:dyDescent="0.2">
      <c r="A71" s="53">
        <f>A70+1</f>
        <v>3</v>
      </c>
      <c r="B71" s="48" t="s">
        <v>66</v>
      </c>
      <c r="C71" s="70"/>
      <c r="D71" s="70"/>
      <c r="E71" s="73"/>
      <c r="F71" s="73"/>
      <c r="G71" s="73"/>
      <c r="H71" s="73"/>
      <c r="I71" s="73"/>
      <c r="J71" s="73"/>
      <c r="K71" s="73"/>
      <c r="L71" s="70"/>
    </row>
    <row r="72" spans="1:15" s="8" customFormat="1" ht="28.5" customHeight="1" x14ac:dyDescent="0.2">
      <c r="A72" s="53">
        <f>A71+1</f>
        <v>4</v>
      </c>
      <c r="B72" s="48" t="s">
        <v>67</v>
      </c>
      <c r="C72" s="70"/>
      <c r="D72" s="70"/>
      <c r="E72" s="73"/>
      <c r="F72" s="73"/>
      <c r="G72" s="73"/>
      <c r="H72" s="73"/>
      <c r="I72" s="73"/>
      <c r="J72" s="73"/>
      <c r="K72" s="73"/>
      <c r="L72" s="70"/>
    </row>
    <row r="73" spans="1:15" s="8" customFormat="1" ht="33.75" customHeight="1" x14ac:dyDescent="0.2">
      <c r="A73" s="53">
        <f t="shared" ref="A73:A77" si="17">A72+1</f>
        <v>5</v>
      </c>
      <c r="B73" s="48" t="s">
        <v>68</v>
      </c>
      <c r="C73" s="70"/>
      <c r="D73" s="70"/>
      <c r="E73" s="73"/>
      <c r="F73" s="73"/>
      <c r="G73" s="73"/>
      <c r="H73" s="73"/>
      <c r="I73" s="73"/>
      <c r="J73" s="73"/>
      <c r="K73" s="73"/>
      <c r="L73" s="70"/>
    </row>
    <row r="74" spans="1:15" s="8" customFormat="1" ht="29.25" customHeight="1" x14ac:dyDescent="0.2">
      <c r="A74" s="53">
        <f t="shared" si="17"/>
        <v>6</v>
      </c>
      <c r="B74" s="48" t="s">
        <v>69</v>
      </c>
      <c r="C74" s="70"/>
      <c r="D74" s="70"/>
      <c r="E74" s="73"/>
      <c r="F74" s="73"/>
      <c r="G74" s="73"/>
      <c r="H74" s="73"/>
      <c r="I74" s="73"/>
      <c r="J74" s="73"/>
      <c r="K74" s="73"/>
      <c r="L74" s="70"/>
    </row>
    <row r="75" spans="1:15" s="8" customFormat="1" ht="30.75" customHeight="1" x14ac:dyDescent="0.2">
      <c r="A75" s="53">
        <f t="shared" si="17"/>
        <v>7</v>
      </c>
      <c r="B75" s="48" t="s">
        <v>70</v>
      </c>
      <c r="C75" s="70"/>
      <c r="D75" s="70"/>
      <c r="E75" s="73"/>
      <c r="F75" s="73"/>
      <c r="G75" s="73"/>
      <c r="H75" s="73"/>
      <c r="I75" s="73"/>
      <c r="J75" s="73"/>
      <c r="K75" s="73"/>
      <c r="L75" s="70"/>
    </row>
    <row r="76" spans="1:15" s="8" customFormat="1" ht="36.75" customHeight="1" x14ac:dyDescent="0.2">
      <c r="A76" s="53">
        <f t="shared" si="17"/>
        <v>8</v>
      </c>
      <c r="B76" s="48" t="s">
        <v>71</v>
      </c>
      <c r="C76" s="70"/>
      <c r="D76" s="70"/>
      <c r="E76" s="73"/>
      <c r="F76" s="73"/>
      <c r="G76" s="73"/>
      <c r="H76" s="73"/>
      <c r="I76" s="73"/>
      <c r="J76" s="73"/>
      <c r="K76" s="73"/>
      <c r="L76" s="70"/>
      <c r="M76" s="29"/>
    </row>
    <row r="77" spans="1:15" s="8" customFormat="1" ht="36.75" customHeight="1" x14ac:dyDescent="0.2">
      <c r="A77" s="53">
        <f t="shared" si="17"/>
        <v>9</v>
      </c>
      <c r="B77" s="48" t="s">
        <v>72</v>
      </c>
      <c r="C77" s="71"/>
      <c r="D77" s="71"/>
      <c r="E77" s="74"/>
      <c r="F77" s="74"/>
      <c r="G77" s="74"/>
      <c r="H77" s="74"/>
      <c r="I77" s="74"/>
      <c r="J77" s="74"/>
      <c r="K77" s="74"/>
      <c r="L77" s="71"/>
      <c r="M77" s="29"/>
      <c r="N77" s="29"/>
      <c r="O77" s="29"/>
    </row>
    <row r="78" spans="1:15" s="8" customFormat="1" ht="65.25" customHeight="1" x14ac:dyDescent="0.2">
      <c r="A78" s="53"/>
      <c r="B78" s="48" t="s">
        <v>74</v>
      </c>
      <c r="C78" s="55">
        <f>D78+H78+L78</f>
        <v>15000</v>
      </c>
      <c r="D78" s="55">
        <f>SUM(E78:G78)</f>
        <v>0</v>
      </c>
      <c r="E78" s="56">
        <v>0</v>
      </c>
      <c r="F78" s="56">
        <v>0</v>
      </c>
      <c r="G78" s="56">
        <v>0</v>
      </c>
      <c r="H78" s="58">
        <f>SUM(I78:K78)</f>
        <v>0</v>
      </c>
      <c r="I78" s="58">
        <v>0</v>
      </c>
      <c r="J78" s="58">
        <v>0</v>
      </c>
      <c r="K78" s="58">
        <v>0</v>
      </c>
      <c r="L78" s="55">
        <v>15000</v>
      </c>
    </row>
    <row r="79" spans="1:15" s="8" customFormat="1" ht="45.75" customHeight="1" x14ac:dyDescent="0.2">
      <c r="A79" s="53"/>
      <c r="B79" s="44" t="s">
        <v>18</v>
      </c>
      <c r="C79" s="52">
        <f>SUM(C69:C78)</f>
        <v>8639120</v>
      </c>
      <c r="D79" s="59">
        <f t="shared" ref="D79:L79" si="18">SUM(D69:D78)</f>
        <v>2517106.1199999996</v>
      </c>
      <c r="E79" s="59">
        <f t="shared" si="18"/>
        <v>2184762.92</v>
      </c>
      <c r="F79" s="59">
        <f t="shared" si="18"/>
        <v>21.84</v>
      </c>
      <c r="G79" s="59">
        <f t="shared" si="18"/>
        <v>332321.36</v>
      </c>
      <c r="H79" s="59">
        <f t="shared" si="18"/>
        <v>6107013.8799999999</v>
      </c>
      <c r="I79" s="59">
        <f t="shared" si="18"/>
        <v>5815277.0800000001</v>
      </c>
      <c r="J79" s="59">
        <f t="shared" si="18"/>
        <v>58.16</v>
      </c>
      <c r="K79" s="59">
        <f t="shared" si="18"/>
        <v>291678.64</v>
      </c>
      <c r="L79" s="59">
        <f t="shared" si="18"/>
        <v>15000</v>
      </c>
    </row>
    <row r="80" spans="1:15" s="8" customFormat="1" ht="52.5" customHeight="1" x14ac:dyDescent="0.2">
      <c r="A80" s="52"/>
      <c r="B80" s="44" t="s">
        <v>14</v>
      </c>
      <c r="C80" s="52">
        <f>C79+C67+C59+C47+C37+C31</f>
        <v>177371751</v>
      </c>
      <c r="D80" s="52">
        <f>D79+D67+D59+D47+D37+D31</f>
        <v>55845739.430000007</v>
      </c>
      <c r="E80" s="52">
        <f>E79+E67+E59+E47+E37+E31</f>
        <v>55323804.883915991</v>
      </c>
      <c r="F80" s="52">
        <f>F79+F67+F59+F47+F37+F31</f>
        <v>553.23608400000001</v>
      </c>
      <c r="G80" s="52">
        <f>G79+G67+G59+G47+G37+G31</f>
        <v>521381.31</v>
      </c>
      <c r="H80" s="59">
        <f t="shared" ref="H80:K80" si="19">H79+H67+H59+H47+H37+H31</f>
        <v>121423011.57000001</v>
      </c>
      <c r="I80" s="59">
        <f t="shared" si="19"/>
        <v>119676195.11608399</v>
      </c>
      <c r="J80" s="59">
        <f t="shared" si="19"/>
        <v>1197.7639159999999</v>
      </c>
      <c r="K80" s="59">
        <f t="shared" si="19"/>
        <v>1745618.69</v>
      </c>
      <c r="L80" s="52">
        <f>L79+L67+L59+L47+L37+L31</f>
        <v>103000</v>
      </c>
      <c r="N80" s="9"/>
    </row>
    <row r="81" spans="1:12" s="8" customFormat="1" ht="48" customHeight="1" x14ac:dyDescent="0.2">
      <c r="A81" s="18" t="s">
        <v>73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</row>
    <row r="82" spans="1:12" s="8" customFormat="1" ht="24" customHeight="1" x14ac:dyDescent="0.2">
      <c r="A82" s="10"/>
      <c r="B82" s="11"/>
      <c r="C82" s="12"/>
      <c r="D82" s="10"/>
      <c r="E82" s="10"/>
      <c r="F82" s="10"/>
      <c r="G82" s="10"/>
      <c r="H82" s="10"/>
      <c r="I82" s="10"/>
      <c r="J82" s="10"/>
      <c r="K82" s="10"/>
      <c r="L82" s="10"/>
    </row>
    <row r="83" spans="1:12" s="17" customFormat="1" ht="39" customHeight="1" x14ac:dyDescent="0.2">
      <c r="A83" s="13"/>
      <c r="B83" s="14" t="s">
        <v>86</v>
      </c>
      <c r="C83" s="15">
        <v>177329751</v>
      </c>
      <c r="D83" s="16">
        <v>177268751</v>
      </c>
      <c r="E83" s="16">
        <v>175000000</v>
      </c>
      <c r="F83" s="16">
        <v>1751</v>
      </c>
      <c r="G83" s="16">
        <v>2267000</v>
      </c>
      <c r="H83" s="16">
        <v>61000</v>
      </c>
      <c r="I83" s="16"/>
      <c r="J83" s="16"/>
      <c r="K83" s="16"/>
      <c r="L83" s="16"/>
    </row>
    <row r="84" spans="1:12" x14ac:dyDescent="0.3">
      <c r="A84" s="34">
        <f>A30+A36+A46+A57+A64+A77</f>
        <v>44</v>
      </c>
      <c r="B84" s="24" t="s">
        <v>22</v>
      </c>
      <c r="C84" s="25"/>
      <c r="D84" s="25"/>
      <c r="E84" s="25">
        <v>175000000</v>
      </c>
      <c r="F84" s="25">
        <v>1751</v>
      </c>
      <c r="G84" s="25"/>
      <c r="H84" s="25"/>
      <c r="I84" s="25"/>
      <c r="J84" s="25"/>
      <c r="K84" s="25"/>
      <c r="L84" s="25"/>
    </row>
    <row r="85" spans="1:12" x14ac:dyDescent="0.3"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 x14ac:dyDescent="0.3">
      <c r="C86" s="3"/>
      <c r="D86" s="16"/>
      <c r="E86" s="16"/>
      <c r="F86" s="16"/>
      <c r="G86" s="16"/>
      <c r="H86" s="16"/>
      <c r="I86" s="16"/>
      <c r="J86" s="16"/>
      <c r="K86" s="16"/>
      <c r="L86" s="3"/>
    </row>
    <row r="87" spans="1:12" x14ac:dyDescent="0.3"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 x14ac:dyDescent="0.3">
      <c r="C88" s="3"/>
      <c r="F88" s="3"/>
      <c r="G88" s="3"/>
      <c r="H88" s="3"/>
      <c r="I88" s="3"/>
      <c r="J88" s="3"/>
      <c r="K88" s="3"/>
    </row>
    <row r="89" spans="1:12" x14ac:dyDescent="0.3">
      <c r="D89" s="3">
        <f>E80+I80</f>
        <v>175000000</v>
      </c>
      <c r="E89" s="3">
        <f t="shared" ref="E89:F89" si="20">F80+J80</f>
        <v>1751</v>
      </c>
      <c r="F89" s="3">
        <f t="shared" si="20"/>
        <v>2267000</v>
      </c>
    </row>
    <row r="90" spans="1:12" x14ac:dyDescent="0.3">
      <c r="E90" s="3"/>
    </row>
    <row r="91" spans="1:12" x14ac:dyDescent="0.3">
      <c r="C91" s="3"/>
    </row>
    <row r="92" spans="1:12" x14ac:dyDescent="0.3">
      <c r="C92" s="3"/>
      <c r="E92" s="3"/>
    </row>
    <row r="93" spans="1:12" x14ac:dyDescent="0.3">
      <c r="C93" s="3"/>
      <c r="E93" s="3"/>
      <c r="F93" s="3"/>
    </row>
    <row r="94" spans="1:12" x14ac:dyDescent="0.3">
      <c r="C94" s="3"/>
      <c r="E94" s="3"/>
    </row>
    <row r="95" spans="1:12" x14ac:dyDescent="0.3">
      <c r="C95" s="3"/>
      <c r="E95" s="3"/>
    </row>
    <row r="96" spans="1:12" x14ac:dyDescent="0.3">
      <c r="C96" s="3"/>
      <c r="E96" s="3"/>
    </row>
    <row r="97" spans="2:12" x14ac:dyDescent="0.3">
      <c r="B97" s="1" t="s">
        <v>23</v>
      </c>
      <c r="C97" s="3"/>
      <c r="D97" s="3"/>
      <c r="E97" s="3"/>
      <c r="L97" s="3"/>
    </row>
    <row r="98" spans="2:12" x14ac:dyDescent="0.3">
      <c r="B98" s="1" t="s">
        <v>24</v>
      </c>
      <c r="C98" s="3"/>
      <c r="D98" s="3"/>
      <c r="E98" s="3"/>
      <c r="L98" s="3"/>
    </row>
    <row r="99" spans="2:12" x14ac:dyDescent="0.3">
      <c r="B99" s="1" t="s">
        <v>25</v>
      </c>
      <c r="C99" s="3"/>
      <c r="D99" s="3"/>
      <c r="E99" s="3"/>
    </row>
    <row r="100" spans="2:12" x14ac:dyDescent="0.3">
      <c r="B100" s="1" t="s">
        <v>26</v>
      </c>
      <c r="C100" s="3"/>
      <c r="D100" s="3"/>
      <c r="E100" s="3"/>
    </row>
    <row r="101" spans="2:12" x14ac:dyDescent="0.3">
      <c r="B101" s="1" t="s">
        <v>27</v>
      </c>
      <c r="C101" s="3"/>
      <c r="D101" s="3"/>
      <c r="E101" s="3"/>
    </row>
    <row r="102" spans="2:12" x14ac:dyDescent="0.3">
      <c r="B102" s="1" t="s">
        <v>28</v>
      </c>
      <c r="C102" s="3"/>
      <c r="D102" s="3"/>
      <c r="E102" s="3"/>
    </row>
    <row r="103" spans="2:12" x14ac:dyDescent="0.3">
      <c r="B103" s="1" t="s">
        <v>29</v>
      </c>
      <c r="C103" s="3"/>
      <c r="D103" s="3"/>
      <c r="E103" s="3"/>
    </row>
    <row r="104" spans="2:12" x14ac:dyDescent="0.3">
      <c r="C104" s="3"/>
      <c r="D104" s="3"/>
      <c r="E104" s="3"/>
    </row>
    <row r="106" spans="2:12" x14ac:dyDescent="0.3">
      <c r="D106" s="3"/>
    </row>
    <row r="107" spans="2:12" x14ac:dyDescent="0.3">
      <c r="C107" s="3"/>
      <c r="D107" s="3"/>
    </row>
    <row r="109" spans="2:12" x14ac:dyDescent="0.3">
      <c r="D109" s="3"/>
    </row>
    <row r="110" spans="2:12" x14ac:dyDescent="0.3">
      <c r="C110" s="3"/>
    </row>
  </sheetData>
  <mergeCells count="87">
    <mergeCell ref="C21:C29"/>
    <mergeCell ref="D21:D29"/>
    <mergeCell ref="E21:E29"/>
    <mergeCell ref="F21:F29"/>
    <mergeCell ref="G21:G29"/>
    <mergeCell ref="D49:D55"/>
    <mergeCell ref="E49:E55"/>
    <mergeCell ref="F49:F55"/>
    <mergeCell ref="G49:G55"/>
    <mergeCell ref="G33:G36"/>
    <mergeCell ref="A38:L38"/>
    <mergeCell ref="F39:F46"/>
    <mergeCell ref="G39:G46"/>
    <mergeCell ref="F33:F36"/>
    <mergeCell ref="L33:L36"/>
    <mergeCell ref="C33:C36"/>
    <mergeCell ref="D33:D36"/>
    <mergeCell ref="D15:G15"/>
    <mergeCell ref="H15:K15"/>
    <mergeCell ref="G16:G17"/>
    <mergeCell ref="H33:H36"/>
    <mergeCell ref="I33:I36"/>
    <mergeCell ref="J33:J36"/>
    <mergeCell ref="K33:K36"/>
    <mergeCell ref="A19:L19"/>
    <mergeCell ref="A20:L20"/>
    <mergeCell ref="A32:L32"/>
    <mergeCell ref="H16:H17"/>
    <mergeCell ref="I16:J16"/>
    <mergeCell ref="K16:K17"/>
    <mergeCell ref="E16:F16"/>
    <mergeCell ref="A15:A17"/>
    <mergeCell ref="B15:B17"/>
    <mergeCell ref="L69:L77"/>
    <mergeCell ref="A48:L48"/>
    <mergeCell ref="F61:F64"/>
    <mergeCell ref="G61:G64"/>
    <mergeCell ref="C69:C77"/>
    <mergeCell ref="D69:D77"/>
    <mergeCell ref="E69:E77"/>
    <mergeCell ref="F69:F77"/>
    <mergeCell ref="G69:G77"/>
    <mergeCell ref="A68:L68"/>
    <mergeCell ref="L61:L64"/>
    <mergeCell ref="C61:C64"/>
    <mergeCell ref="D61:D64"/>
    <mergeCell ref="E61:E64"/>
    <mergeCell ref="A60:L60"/>
    <mergeCell ref="C49:C55"/>
    <mergeCell ref="I1:L1"/>
    <mergeCell ref="I2:L2"/>
    <mergeCell ref="I3:L3"/>
    <mergeCell ref="I4:L4"/>
    <mergeCell ref="H21:H29"/>
    <mergeCell ref="I21:I29"/>
    <mergeCell ref="J21:J29"/>
    <mergeCell ref="K21:K29"/>
    <mergeCell ref="L21:L29"/>
    <mergeCell ref="A9:L9"/>
    <mergeCell ref="C15:C17"/>
    <mergeCell ref="A10:L10"/>
    <mergeCell ref="A11:L11"/>
    <mergeCell ref="A12:L12"/>
    <mergeCell ref="D16:D17"/>
    <mergeCell ref="L15:L17"/>
    <mergeCell ref="E33:E36"/>
    <mergeCell ref="C39:C46"/>
    <mergeCell ref="D39:D46"/>
    <mergeCell ref="E39:E46"/>
    <mergeCell ref="L39:L46"/>
    <mergeCell ref="H39:H46"/>
    <mergeCell ref="I39:I46"/>
    <mergeCell ref="J39:J46"/>
    <mergeCell ref="K39:K46"/>
    <mergeCell ref="H49:H55"/>
    <mergeCell ref="I49:I55"/>
    <mergeCell ref="J49:J55"/>
    <mergeCell ref="K49:K55"/>
    <mergeCell ref="L49:L55"/>
    <mergeCell ref="H61:H64"/>
    <mergeCell ref="I61:I64"/>
    <mergeCell ref="J61:J64"/>
    <mergeCell ref="K61:K64"/>
    <mergeCell ref="H69:H77"/>
    <mergeCell ref="I69:I77"/>
    <mergeCell ref="J69:J77"/>
    <mergeCell ref="K69:K77"/>
  </mergeCells>
  <pageMargins left="1.3779527559055118" right="0.39370078740157483" top="1.3779527559055118" bottom="0.39370078740157483" header="0.31496062992125984" footer="0.31496062992125984"/>
  <pageSetup paperSize="8" scale="42" fitToHeight="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</vt:lpstr>
      <vt:lpstr>'Свод '!Заголовки_для_печати</vt:lpstr>
      <vt:lpstr>'Свод 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Волкова М.Н.</cp:lastModifiedBy>
  <cp:lastPrinted>2026-06-04T11:00:19Z</cp:lastPrinted>
  <dcterms:created xsi:type="dcterms:W3CDTF">2002-03-25T05:35:56Z</dcterms:created>
  <dcterms:modified xsi:type="dcterms:W3CDTF">2026-06-04T13:02:28Z</dcterms:modified>
</cp:coreProperties>
</file>